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2026-07-14 Version final\"/>
    </mc:Choice>
  </mc:AlternateContent>
  <xr:revisionPtr revIDLastSave="0" documentId="8_{363511AF-0726-4806-9950-D90031D6CCFA}" xr6:coauthVersionLast="47" xr6:coauthVersionMax="47" xr10:uidLastSave="{00000000-0000-0000-0000-000000000000}"/>
  <bookViews>
    <workbookView xWindow="28680" yWindow="-120" windowWidth="29040" windowHeight="17520" xr2:uid="{58662FDE-8394-4750-AF11-F61FF9266A50}"/>
  </bookViews>
  <sheets>
    <sheet name="Los 3 Preise Wiedereinsatz" sheetId="1" r:id="rId1"/>
    <sheet name="Hinwe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H14" i="1"/>
  <c r="F12" i="1"/>
  <c r="H12" i="1"/>
  <c r="F13" i="1"/>
  <c r="H13" i="1"/>
  <c r="F15" i="1"/>
  <c r="H15" i="1"/>
  <c r="F22" i="1"/>
  <c r="H22" i="1"/>
  <c r="F23" i="1"/>
  <c r="H23" i="1"/>
  <c r="F24" i="1"/>
  <c r="H24" i="1"/>
  <c r="F27" i="1"/>
  <c r="H27" i="1"/>
  <c r="F30" i="1"/>
  <c r="F31" i="1"/>
  <c r="H31" i="1"/>
  <c r="F32" i="1"/>
  <c r="H32" i="1"/>
  <c r="F33" i="1"/>
  <c r="H33" i="1"/>
  <c r="F34" i="1"/>
  <c r="H34" i="1"/>
  <c r="H35" i="1" l="1"/>
</calcChain>
</file>

<file path=xl/sharedStrings.xml><?xml version="1.0" encoding="utf-8"?>
<sst xmlns="http://schemas.openxmlformats.org/spreadsheetml/2006/main" count="64" uniqueCount="50">
  <si>
    <t>zum Vertrag zwischen der PBeaKK</t>
  </si>
  <si>
    <t>und der Firma</t>
  </si>
  <si>
    <t>Bitte hier den Firmennamen eintragen</t>
  </si>
  <si>
    <t>Bezeichnung des Hilfsmittels</t>
  </si>
  <si>
    <t>Beschreibung</t>
  </si>
  <si>
    <t>Umsatz-steuersatz (%)</t>
  </si>
  <si>
    <t>Gesamtpreis inklusive Umsatzsteuer</t>
  </si>
  <si>
    <t>Mengen-angaben *)</t>
  </si>
  <si>
    <t xml:space="preserve">Angebotspreis brutto </t>
  </si>
  <si>
    <t>Kosten je Arbeitswert (ohne USt)</t>
  </si>
  <si>
    <t>1 Arbeitswert (AW) entspricht 10 Minuten</t>
  </si>
  <si>
    <t>Kosten nach Arbeitszeit je Arbeitswert</t>
  </si>
  <si>
    <t>mechanische Arbeiten</t>
  </si>
  <si>
    <t>elektrische Arbeiten</t>
  </si>
  <si>
    <t>nicht abrechenbar im Zusammenhang mit Wiedereinsatz oder Neulieferung</t>
  </si>
  <si>
    <t>Notdienstpauschale</t>
  </si>
  <si>
    <t>Pauschale (ohne Ust) je Inanspruchnahme</t>
  </si>
  <si>
    <t>Notdienstpauschale an Arbeitstagen vor 08:00 Uhr und nach 17:00 Uhr sowie an Wochenenden und an Feiertagen rund um die Uhr</t>
  </si>
  <si>
    <t>Verbrauchshilfsmittel</t>
  </si>
  <si>
    <t>Preis (ohne Ust)</t>
  </si>
  <si>
    <t>Mengen-angaben **)</t>
  </si>
  <si>
    <t>Wasser steril, vergleichbar HUM-Fabrikat (14.99.99.1042)</t>
  </si>
  <si>
    <t>Literpreis</t>
  </si>
  <si>
    <t>Sauerstoffverbindungsleitung (14.99.99.1)</t>
  </si>
  <si>
    <t>Stückpreis</t>
  </si>
  <si>
    <t xml:space="preserve">Stückpreis </t>
  </si>
  <si>
    <t>O2-Maske (14.99.99.1030)</t>
  </si>
  <si>
    <t>Verlängerungsschlauch (14.99.99.1033)</t>
  </si>
  <si>
    <t>Summe Angebotspreis brutto je Jahr</t>
  </si>
  <si>
    <t>Angebotspreis brutto (zu Wertungs-
zwecken)</t>
  </si>
  <si>
    <t>Wiedereinsatz-pauschale (ohne Ust) in EUR</t>
  </si>
  <si>
    <t>Nasenbrille (14.99.99.1031)</t>
  </si>
  <si>
    <t xml:space="preserve">Mengen-angaben *) </t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</si>
  <si>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</si>
  <si>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t>Sauerstoffkonzentratoren stationär, netzabhängig</t>
  </si>
  <si>
    <t>Tragbare Sauerstoffkonzentratoren mit Demandflow</t>
  </si>
  <si>
    <t>Produktart</t>
  </si>
  <si>
    <t>14.24.06.0</t>
  </si>
  <si>
    <t>14.24.06.1</t>
  </si>
  <si>
    <t>14.24.06.4</t>
  </si>
  <si>
    <t>14.24.05.4</t>
  </si>
  <si>
    <t>Sauerstoffsparsysteme mit Überwachungseinrichtung</t>
  </si>
  <si>
    <t>Reparaturen / Zurüstungen</t>
  </si>
  <si>
    <t>Fahrtkostenpauschale (Hin- und Rückfahrt) bei Reparaturen/Zurüstungen</t>
  </si>
  <si>
    <t>Preise für Wiedereinsätze und Reparaturen - LOS 3</t>
  </si>
  <si>
    <t>Geräte analog des 
Preisblattes Neubeschaffung Los 3</t>
  </si>
  <si>
    <t xml:space="preserve">inkl. leihweiser Überlassung von zwei Sauerstoffflaschen mit Füllung à 2 Liter inklusive Füllung </t>
  </si>
  <si>
    <t xml:space="preserve">*) Geschätzte Mengenangaben/Jahr, basierend auf Erfahrungs- und Schätzwerten aus 2023, 2024 und 2025. Die Mengenangaben dienen ausschließlich Wertungszwecken. Abnahmemengen werden nicht garantiert. </t>
  </si>
  <si>
    <t>Mobile Sauerstoffkonzentratoren mit Demandflow und kontinuierlichem Flow</t>
  </si>
  <si>
    <t>Umsatz-steuersatz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</si>
</sst>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6" fillId="2" borderId="0" xfId="0" applyFont="1" applyFill="1" applyAlignment="1" applyProtection="1">
      <alignment vertical="center" wrapText="1"/>
      <protection locked="0"/>
    </xf>
    <xf numFmtId="49" fontId="3" fillId="0" borderId="0" xfId="0" applyNumberFormat="1" applyFont="1" applyAlignment="1" applyProtection="1"/>
    <xf numFmtId="49" fontId="3" fillId="0" borderId="0" xfId="0" applyNumberFormat="1" applyFont="1" applyAlignment="1" applyProtection="1">
      <alignment wrapText="1"/>
    </xf>
    <xf numFmtId="44" fontId="4" fillId="0" borderId="0" xfId="1" applyFont="1" applyAlignment="1" applyProtection="1">
      <alignment wrapText="1"/>
    </xf>
    <xf numFmtId="9" fontId="5" fillId="0" borderId="0" xfId="2" applyFont="1" applyAlignment="1" applyProtection="1">
      <alignment horizontal="center" wrapText="1"/>
    </xf>
    <xf numFmtId="44" fontId="3" fillId="0" borderId="0" xfId="3" applyFont="1" applyProtection="1"/>
    <xf numFmtId="9" fontId="1" fillId="0" borderId="0" xfId="2" applyProtection="1"/>
    <xf numFmtId="0" fontId="0" fillId="0" borderId="0" xfId="0" applyProtection="1"/>
    <xf numFmtId="0" fontId="0" fillId="0" borderId="0" xfId="0" applyAlignment="1" applyProtection="1">
      <alignment horizontal="right" vertical="center"/>
    </xf>
    <xf numFmtId="44" fontId="7" fillId="0" borderId="0" xfId="1" applyFont="1" applyAlignment="1" applyProtection="1">
      <alignment wrapText="1"/>
    </xf>
    <xf numFmtId="9" fontId="8" fillId="0" borderId="0" xfId="2" applyFont="1" applyAlignment="1" applyProtection="1">
      <alignment horizontal="center"/>
    </xf>
    <xf numFmtId="0" fontId="9" fillId="0" borderId="0" xfId="0" applyFont="1" applyAlignment="1" applyProtection="1">
      <alignment vertical="top"/>
    </xf>
    <xf numFmtId="0" fontId="0" fillId="0" borderId="0" xfId="0" applyAlignment="1" applyProtection="1">
      <alignment vertical="top" wrapText="1"/>
    </xf>
    <xf numFmtId="0" fontId="11" fillId="0" borderId="0" xfId="0" applyFont="1" applyBorder="1" applyAlignment="1" applyProtection="1">
      <alignment horizontal="left" vertical="top" wrapText="1" indent="2"/>
    </xf>
    <xf numFmtId="0" fontId="0" fillId="0" borderId="0" xfId="0" applyBorder="1" applyAlignment="1" applyProtection="1">
      <alignment horizontal="left" vertical="top" wrapText="1" indent="2"/>
    </xf>
    <xf numFmtId="0" fontId="0" fillId="0" borderId="0" xfId="0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0" fontId="0" fillId="0" borderId="2" xfId="0" applyBorder="1" applyAlignment="1" applyProtection="1">
      <alignment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vertical="top" wrapText="1"/>
    </xf>
    <xf numFmtId="0" fontId="0" fillId="0" borderId="3" xfId="0" applyBorder="1" applyAlignment="1" applyProtection="1">
      <alignment vertical="top" wrapText="1"/>
    </xf>
    <xf numFmtId="0" fontId="0" fillId="0" borderId="0" xfId="0" applyBorder="1" applyProtection="1"/>
    <xf numFmtId="0" fontId="9" fillId="3" borderId="1" xfId="0" applyFont="1" applyFill="1" applyBorder="1" applyAlignment="1" applyProtection="1">
      <alignment vertical="center" wrapText="1"/>
    </xf>
    <xf numFmtId="0" fontId="0" fillId="0" borderId="5" xfId="0" applyBorder="1" applyAlignment="1" applyProtection="1">
      <alignment vertical="top"/>
    </xf>
    <xf numFmtId="0" fontId="3" fillId="0" borderId="6" xfId="0" applyFont="1" applyFill="1" applyBorder="1" applyAlignment="1" applyProtection="1">
      <alignment horizontal="left" vertical="top" wrapText="1"/>
    </xf>
    <xf numFmtId="44" fontId="3" fillId="3" borderId="3" xfId="0" applyNumberFormat="1" applyFont="1" applyFill="1" applyBorder="1" applyAlignment="1" applyProtection="1">
      <alignment vertical="top" wrapText="1"/>
    </xf>
    <xf numFmtId="0" fontId="0" fillId="0" borderId="7" xfId="0" applyBorder="1" applyAlignment="1" applyProtection="1">
      <alignment vertical="top" wrapText="1"/>
    </xf>
    <xf numFmtId="0" fontId="0" fillId="0" borderId="0" xfId="0" applyAlignment="1" applyProtection="1">
      <alignment horizontal="right"/>
    </xf>
    <xf numFmtId="0" fontId="3" fillId="0" borderId="8" xfId="0" applyFont="1" applyBorder="1" applyAlignment="1" applyProtection="1">
      <alignment vertical="center" wrapText="1"/>
    </xf>
    <xf numFmtId="44" fontId="3" fillId="3" borderId="9" xfId="1" applyFont="1" applyFill="1" applyBorder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9" fontId="3" fillId="4" borderId="3" xfId="2" applyFont="1" applyFill="1" applyBorder="1" applyAlignment="1" applyProtection="1">
      <alignment horizontal="center" vertical="center" wrapText="1"/>
    </xf>
    <xf numFmtId="9" fontId="3" fillId="3" borderId="3" xfId="2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/>
    </xf>
    <xf numFmtId="9" fontId="11" fillId="4" borderId="3" xfId="2" applyNumberFormat="1" applyFont="1" applyFill="1" applyBorder="1" applyAlignment="1" applyProtection="1">
      <alignment vertical="top" wrapText="1"/>
      <protection locked="0"/>
    </xf>
    <xf numFmtId="164" fontId="3" fillId="0" borderId="0" xfId="0" applyNumberFormat="1" applyFont="1" applyAlignment="1" applyProtection="1">
      <alignment wrapText="1"/>
    </xf>
    <xf numFmtId="164" fontId="0" fillId="0" borderId="0" xfId="0" applyNumberFormat="1" applyAlignment="1" applyProtection="1">
      <alignment wrapText="1"/>
    </xf>
    <xf numFmtId="164" fontId="0" fillId="0" borderId="0" xfId="0" applyNumberFormat="1" applyProtection="1"/>
    <xf numFmtId="164" fontId="0" fillId="0" borderId="0" xfId="0" applyNumberFormat="1" applyAlignment="1" applyProtection="1">
      <alignment vertical="top" wrapText="1"/>
    </xf>
    <xf numFmtId="164" fontId="0" fillId="0" borderId="0" xfId="0" applyNumberFormat="1" applyBorder="1" applyAlignment="1" applyProtection="1">
      <alignment vertical="top" wrapText="1"/>
    </xf>
    <xf numFmtId="164" fontId="3" fillId="4" borderId="3" xfId="2" applyNumberFormat="1" applyFont="1" applyFill="1" applyBorder="1" applyAlignment="1" applyProtection="1">
      <alignment horizontal="center" vertical="center" wrapText="1"/>
    </xf>
    <xf numFmtId="164" fontId="11" fillId="4" borderId="3" xfId="1" applyNumberFormat="1" applyFont="1" applyFill="1" applyBorder="1" applyAlignment="1" applyProtection="1">
      <alignment vertical="top" wrapText="1"/>
      <protection locked="0"/>
    </xf>
    <xf numFmtId="164" fontId="3" fillId="0" borderId="6" xfId="0" applyNumberFormat="1" applyFont="1" applyFill="1" applyBorder="1" applyAlignment="1" applyProtection="1">
      <alignment horizontal="left" vertical="top" wrapText="1"/>
    </xf>
    <xf numFmtId="164" fontId="1" fillId="4" borderId="10" xfId="1" applyNumberFormat="1" applyFill="1" applyBorder="1" applyAlignment="1" applyProtection="1">
      <alignment vertical="top" wrapText="1"/>
      <protection locked="0"/>
    </xf>
    <xf numFmtId="164" fontId="3" fillId="0" borderId="8" xfId="0" applyNumberFormat="1" applyFont="1" applyBorder="1" applyAlignment="1" applyProtection="1">
      <alignment vertical="center" wrapText="1"/>
    </xf>
    <xf numFmtId="0" fontId="12" fillId="3" borderId="3" xfId="0" applyFont="1" applyFill="1" applyBorder="1" applyAlignment="1" applyProtection="1">
      <alignment vertical="center"/>
    </xf>
    <xf numFmtId="9" fontId="5" fillId="4" borderId="3" xfId="2" applyFont="1" applyFill="1" applyBorder="1" applyAlignment="1" applyProtection="1">
      <alignment horizontal="center" vertical="center" wrapText="1"/>
    </xf>
    <xf numFmtId="9" fontId="5" fillId="3" borderId="3" xfId="2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vertical="top" wrapText="1"/>
    </xf>
    <xf numFmtId="164" fontId="11" fillId="4" borderId="11" xfId="1" applyNumberFormat="1" applyFont="1" applyFill="1" applyBorder="1" applyAlignment="1" applyProtection="1">
      <alignment vertical="top" wrapText="1"/>
      <protection locked="0"/>
    </xf>
    <xf numFmtId="44" fontId="3" fillId="3" borderId="11" xfId="0" applyNumberFormat="1" applyFont="1" applyFill="1" applyBorder="1" applyAlignment="1" applyProtection="1">
      <alignment vertical="top" wrapText="1"/>
    </xf>
    <xf numFmtId="0" fontId="3" fillId="5" borderId="1" xfId="0" applyFont="1" applyFill="1" applyBorder="1" applyAlignment="1" applyProtection="1">
      <alignment vertical="top" wrapText="1"/>
    </xf>
    <xf numFmtId="0" fontId="11" fillId="5" borderId="6" xfId="0" applyFont="1" applyFill="1" applyBorder="1" applyAlignment="1" applyProtection="1">
      <alignment vertical="top" wrapText="1"/>
    </xf>
    <xf numFmtId="164" fontId="11" fillId="5" borderId="6" xfId="1" applyNumberFormat="1" applyFont="1" applyFill="1" applyBorder="1" applyAlignment="1" applyProtection="1">
      <alignment vertical="top" wrapText="1"/>
    </xf>
    <xf numFmtId="9" fontId="11" fillId="5" borderId="6" xfId="2" applyFont="1" applyFill="1" applyBorder="1" applyAlignment="1" applyProtection="1">
      <alignment vertical="top" wrapText="1"/>
    </xf>
    <xf numFmtId="44" fontId="3" fillId="5" borderId="6" xfId="0" applyNumberFormat="1" applyFont="1" applyFill="1" applyBorder="1" applyAlignment="1" applyProtection="1">
      <alignment vertical="top" wrapText="1"/>
    </xf>
    <xf numFmtId="0" fontId="13" fillId="0" borderId="6" xfId="0" applyFont="1" applyFill="1" applyBorder="1" applyAlignment="1" applyProtection="1">
      <alignment horizontal="center" vertical="top" wrapText="1"/>
    </xf>
    <xf numFmtId="44" fontId="3" fillId="5" borderId="0" xfId="0" applyNumberFormat="1" applyFont="1" applyFill="1" applyBorder="1" applyAlignment="1" applyProtection="1">
      <alignment vertical="top" wrapText="1"/>
    </xf>
    <xf numFmtId="0" fontId="9" fillId="3" borderId="12" xfId="0" applyFont="1" applyFill="1" applyBorder="1" applyAlignment="1" applyProtection="1">
      <alignment vertical="center" wrapText="1"/>
    </xf>
    <xf numFmtId="0" fontId="12" fillId="3" borderId="10" xfId="0" applyFont="1" applyFill="1" applyBorder="1" applyAlignment="1" applyProtection="1">
      <alignment vertical="center"/>
    </xf>
    <xf numFmtId="0" fontId="11" fillId="0" borderId="2" xfId="0" applyFont="1" applyBorder="1" applyAlignment="1" applyProtection="1">
      <alignment vertical="top" wrapText="1"/>
    </xf>
    <xf numFmtId="0" fontId="11" fillId="0" borderId="3" xfId="0" applyFont="1" applyBorder="1" applyAlignment="1" applyProtection="1">
      <alignment vertical="top" wrapText="1"/>
    </xf>
    <xf numFmtId="0" fontId="3" fillId="0" borderId="3" xfId="0" applyFont="1" applyBorder="1" applyAlignment="1" applyProtection="1">
      <alignment vertical="top" wrapText="1"/>
    </xf>
    <xf numFmtId="0" fontId="3" fillId="0" borderId="11" xfId="0" applyFont="1" applyFill="1" applyBorder="1" applyAlignment="1" applyProtection="1">
      <alignment vertical="top" wrapText="1"/>
    </xf>
    <xf numFmtId="0" fontId="3" fillId="0" borderId="9" xfId="0" applyFont="1" applyBorder="1" applyAlignment="1" applyProtection="1">
      <alignment vertical="center" wrapText="1"/>
    </xf>
    <xf numFmtId="0" fontId="3" fillId="6" borderId="3" xfId="0" applyFont="1" applyFill="1" applyBorder="1" applyAlignment="1" applyProtection="1">
      <alignment horizontal="center" vertical="center"/>
    </xf>
    <xf numFmtId="164" fontId="3" fillId="4" borderId="10" xfId="0" applyNumberFormat="1" applyFont="1" applyFill="1" applyBorder="1" applyAlignment="1" applyProtection="1">
      <alignment horizontal="center" vertical="center" wrapText="1"/>
    </xf>
    <xf numFmtId="9" fontId="3" fillId="4" borderId="10" xfId="2" applyFont="1" applyFill="1" applyBorder="1" applyAlignment="1" applyProtection="1">
      <alignment horizontal="center" vertical="center" wrapText="1"/>
    </xf>
    <xf numFmtId="9" fontId="3" fillId="3" borderId="10" xfId="2" applyFont="1" applyFill="1" applyBorder="1" applyAlignment="1" applyProtection="1">
      <alignment horizontal="center" vertical="center" wrapText="1"/>
    </xf>
    <xf numFmtId="164" fontId="3" fillId="4" borderId="3" xfId="1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164" fontId="11" fillId="4" borderId="3" xfId="1" applyNumberFormat="1" applyFont="1" applyFill="1" applyBorder="1" applyAlignment="1" applyProtection="1">
      <alignment vertical="center" wrapText="1"/>
      <protection locked="0"/>
    </xf>
    <xf numFmtId="9" fontId="11" fillId="4" borderId="3" xfId="2" applyNumberFormat="1" applyFont="1" applyFill="1" applyBorder="1" applyAlignment="1" applyProtection="1">
      <alignment vertical="center" wrapText="1"/>
      <protection locked="0"/>
    </xf>
    <xf numFmtId="44" fontId="3" fillId="3" borderId="3" xfId="1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10" fillId="0" borderId="0" xfId="0" applyFont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left" wrapText="1"/>
    </xf>
    <xf numFmtId="49" fontId="11" fillId="0" borderId="13" xfId="0" applyNumberFormat="1" applyFont="1" applyBorder="1" applyAlignment="1" applyProtection="1">
      <alignment horizontal="left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4">
    <cellStyle name="Euro" xfId="1" xr:uid="{026A5D50-2721-4F60-8F0C-29D9194F5FF6}"/>
    <cellStyle name="Prozent" xfId="2" builtinId="5"/>
    <cellStyle name="Standard" xfId="0" builtinId="0"/>
    <cellStyle name="Währung" xfId="3" builtinId="4"/>
  </cellStyles>
  <dxfs count="1"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CE16F-8F08-416E-99D5-B1F516914BC1}">
  <sheetPr>
    <tabColor rgb="FF00B050"/>
    <pageSetUpPr fitToPage="1"/>
  </sheetPr>
  <dimension ref="A1:H36"/>
  <sheetViews>
    <sheetView showGridLines="0" tabSelected="1" view="pageLayout" zoomScaleNormal="80" workbookViewId="0">
      <selection activeCell="C2" sqref="C2"/>
    </sheetView>
  </sheetViews>
  <sheetFormatPr baseColWidth="10" defaultRowHeight="12.75" x14ac:dyDescent="0.2"/>
  <cols>
    <col min="1" max="1" width="11.42578125" style="8"/>
    <col min="2" max="2" width="45.7109375" style="8" customWidth="1"/>
    <col min="3" max="3" width="45.5703125" style="8" customWidth="1"/>
    <col min="4" max="4" width="20.85546875" style="39" customWidth="1"/>
    <col min="5" max="5" width="12.42578125" style="8" customWidth="1"/>
    <col min="6" max="6" width="14.42578125" style="8" customWidth="1"/>
    <col min="7" max="7" width="12.140625" style="8" customWidth="1"/>
    <col min="8" max="8" width="16.5703125" style="8" customWidth="1"/>
    <col min="9" max="16384" width="11.42578125" style="8"/>
  </cols>
  <sheetData>
    <row r="1" spans="1:8" ht="24" customHeight="1" x14ac:dyDescent="0.25">
      <c r="A1" s="2" t="s">
        <v>0</v>
      </c>
      <c r="B1" s="2"/>
      <c r="C1" s="3"/>
      <c r="D1" s="37"/>
      <c r="E1" s="4"/>
      <c r="F1" s="5"/>
      <c r="G1" s="6"/>
      <c r="H1" s="7"/>
    </row>
    <row r="2" spans="1:8" ht="47.25" customHeight="1" x14ac:dyDescent="0.2">
      <c r="B2" s="9" t="s">
        <v>1</v>
      </c>
      <c r="C2" s="1" t="s">
        <v>2</v>
      </c>
      <c r="D2" s="38"/>
      <c r="E2" s="10"/>
      <c r="F2" s="11"/>
      <c r="G2" s="6"/>
      <c r="H2" s="7"/>
    </row>
    <row r="3" spans="1:8" ht="5.25" customHeight="1" x14ac:dyDescent="0.2"/>
    <row r="4" spans="1:8" ht="20.25" x14ac:dyDescent="0.2">
      <c r="B4" s="12"/>
      <c r="C4" s="13"/>
      <c r="D4" s="40"/>
      <c r="E4" s="13"/>
      <c r="F4" s="13"/>
      <c r="G4" s="13"/>
      <c r="H4" s="13"/>
    </row>
    <row r="5" spans="1:8" ht="5.25" customHeight="1" x14ac:dyDescent="0.2">
      <c r="B5" s="12"/>
      <c r="C5" s="13"/>
      <c r="D5" s="40"/>
      <c r="E5" s="13"/>
      <c r="F5" s="13"/>
      <c r="G5" s="13"/>
      <c r="H5" s="13"/>
    </row>
    <row r="6" spans="1:8" ht="24" customHeight="1" x14ac:dyDescent="0.2">
      <c r="B6" s="82" t="s">
        <v>44</v>
      </c>
      <c r="C6" s="82"/>
      <c r="D6" s="82"/>
      <c r="E6" s="13"/>
      <c r="F6" s="13"/>
      <c r="G6" s="13"/>
      <c r="H6" s="13"/>
    </row>
    <row r="7" spans="1:8" x14ac:dyDescent="0.2">
      <c r="B7" s="13"/>
      <c r="C7" s="13"/>
      <c r="D7" s="40"/>
      <c r="E7" s="13"/>
      <c r="F7" s="13"/>
      <c r="G7" s="13"/>
      <c r="H7" s="13"/>
    </row>
    <row r="8" spans="1:8" ht="15.75" customHeight="1" x14ac:dyDescent="0.2">
      <c r="B8" s="83"/>
      <c r="C8" s="83"/>
      <c r="D8" s="83"/>
      <c r="E8" s="13"/>
      <c r="F8" s="13"/>
      <c r="G8" s="13"/>
      <c r="H8" s="13"/>
    </row>
    <row r="9" spans="1:8" ht="12" customHeight="1" x14ac:dyDescent="0.2">
      <c r="B9" s="14"/>
      <c r="C9" s="15"/>
      <c r="D9" s="41"/>
      <c r="E9" s="13"/>
      <c r="F9" s="13"/>
      <c r="G9" s="13"/>
      <c r="H9" s="13"/>
    </row>
    <row r="10" spans="1:8" ht="23.25" customHeight="1" x14ac:dyDescent="0.2">
      <c r="B10" s="17"/>
      <c r="C10" s="84" t="s">
        <v>47</v>
      </c>
      <c r="D10" s="85"/>
      <c r="E10" s="85"/>
      <c r="F10" s="85"/>
      <c r="G10" s="85"/>
      <c r="H10" s="85"/>
    </row>
    <row r="11" spans="1:8" ht="54" customHeight="1" x14ac:dyDescent="0.2">
      <c r="A11" s="67" t="s">
        <v>36</v>
      </c>
      <c r="B11" s="34" t="s">
        <v>3</v>
      </c>
      <c r="C11" s="35" t="s">
        <v>4</v>
      </c>
      <c r="D11" s="42" t="s">
        <v>30</v>
      </c>
      <c r="E11" s="32" t="s">
        <v>5</v>
      </c>
      <c r="F11" s="33" t="s">
        <v>6</v>
      </c>
      <c r="G11" s="33" t="s">
        <v>32</v>
      </c>
      <c r="H11" s="33" t="s">
        <v>29</v>
      </c>
    </row>
    <row r="12" spans="1:8" ht="72.75" customHeight="1" x14ac:dyDescent="0.2">
      <c r="A12" s="80" t="s">
        <v>37</v>
      </c>
      <c r="B12" s="72" t="s">
        <v>34</v>
      </c>
      <c r="C12" s="73" t="s">
        <v>45</v>
      </c>
      <c r="D12" s="75"/>
      <c r="E12" s="76"/>
      <c r="F12" s="77">
        <f>SUM(D12*E12+D12)</f>
        <v>0</v>
      </c>
      <c r="G12" s="78">
        <v>510</v>
      </c>
      <c r="H12" s="77">
        <f>F12*G12</f>
        <v>0</v>
      </c>
    </row>
    <row r="13" spans="1:8" ht="72.75" customHeight="1" x14ac:dyDescent="0.2">
      <c r="A13" s="80" t="s">
        <v>38</v>
      </c>
      <c r="B13" s="72" t="s">
        <v>35</v>
      </c>
      <c r="C13" s="73" t="s">
        <v>45</v>
      </c>
      <c r="D13" s="75"/>
      <c r="E13" s="76"/>
      <c r="F13" s="77">
        <f>SUM(D13*E13+D13)</f>
        <v>0</v>
      </c>
      <c r="G13" s="78">
        <v>300</v>
      </c>
      <c r="H13" s="77">
        <f>F13*G13</f>
        <v>0</v>
      </c>
    </row>
    <row r="14" spans="1:8" ht="72.75" customHeight="1" x14ac:dyDescent="0.2">
      <c r="A14" s="80" t="s">
        <v>39</v>
      </c>
      <c r="B14" s="72" t="s">
        <v>48</v>
      </c>
      <c r="C14" s="73" t="s">
        <v>45</v>
      </c>
      <c r="D14" s="75"/>
      <c r="E14" s="76"/>
      <c r="F14" s="77">
        <f>SUM(D14*E14+D14)</f>
        <v>0</v>
      </c>
      <c r="G14" s="79">
        <v>5</v>
      </c>
      <c r="H14" s="77">
        <f>F14*G14</f>
        <v>0</v>
      </c>
    </row>
    <row r="15" spans="1:8" ht="72.75" customHeight="1" x14ac:dyDescent="0.2">
      <c r="A15" s="80" t="s">
        <v>40</v>
      </c>
      <c r="B15" s="74" t="s">
        <v>41</v>
      </c>
      <c r="C15" s="72" t="s">
        <v>46</v>
      </c>
      <c r="D15" s="75"/>
      <c r="E15" s="76"/>
      <c r="F15" s="77">
        <f>SUM(D15*E15+D15)</f>
        <v>0</v>
      </c>
      <c r="G15" s="78">
        <v>20</v>
      </c>
      <c r="H15" s="77">
        <f>F15*G15</f>
        <v>0</v>
      </c>
    </row>
    <row r="16" spans="1:8" s="22" customFormat="1" ht="14.25" customHeight="1" x14ac:dyDescent="0.2">
      <c r="B16" s="16"/>
      <c r="C16" s="16"/>
      <c r="D16" s="41"/>
      <c r="E16" s="16"/>
      <c r="F16" s="16"/>
      <c r="G16" s="16"/>
      <c r="H16" s="16"/>
    </row>
    <row r="17" spans="2:8" ht="17.25" customHeight="1" x14ac:dyDescent="0.2">
      <c r="B17" s="81"/>
      <c r="C17" s="81"/>
      <c r="D17" s="81"/>
      <c r="E17" s="13"/>
      <c r="F17" s="13"/>
      <c r="G17" s="13"/>
      <c r="H17" s="13"/>
    </row>
    <row r="18" spans="2:8" ht="102.75" customHeight="1" x14ac:dyDescent="0.2">
      <c r="B18" s="13"/>
      <c r="C18" s="13"/>
      <c r="D18" s="40"/>
      <c r="E18" s="13"/>
      <c r="F18" s="13"/>
      <c r="G18" s="13"/>
      <c r="H18" s="13"/>
    </row>
    <row r="19" spans="2:8" x14ac:dyDescent="0.2">
      <c r="B19" s="13"/>
      <c r="C19" s="13"/>
      <c r="D19" s="40"/>
      <c r="E19" s="13"/>
      <c r="F19" s="13"/>
      <c r="G19" s="13"/>
      <c r="H19" s="13"/>
    </row>
    <row r="20" spans="2:8" ht="53.25" customHeight="1" x14ac:dyDescent="0.2">
      <c r="B20" s="23" t="s">
        <v>42</v>
      </c>
      <c r="C20" s="47" t="s">
        <v>4</v>
      </c>
      <c r="D20" s="42" t="s">
        <v>9</v>
      </c>
      <c r="E20" s="32" t="s">
        <v>5</v>
      </c>
      <c r="F20" s="33" t="s">
        <v>6</v>
      </c>
      <c r="G20" s="33" t="s">
        <v>7</v>
      </c>
      <c r="H20" s="33" t="s">
        <v>8</v>
      </c>
    </row>
    <row r="21" spans="2:8" ht="25.5" customHeight="1" x14ac:dyDescent="0.2">
      <c r="B21" s="65" t="s">
        <v>10</v>
      </c>
      <c r="C21" s="24"/>
      <c r="D21" s="44"/>
      <c r="E21" s="25"/>
      <c r="F21" s="25"/>
      <c r="G21" s="25"/>
      <c r="H21" s="25"/>
    </row>
    <row r="22" spans="2:8" ht="33" customHeight="1" x14ac:dyDescent="0.2">
      <c r="B22" s="21" t="s">
        <v>11</v>
      </c>
      <c r="C22" s="18" t="s">
        <v>12</v>
      </c>
      <c r="D22" s="45"/>
      <c r="E22" s="36"/>
      <c r="F22" s="26">
        <f>D22*E22+D22</f>
        <v>0</v>
      </c>
      <c r="G22" s="19">
        <v>1800</v>
      </c>
      <c r="H22" s="26">
        <f>SUM(F22*G22)</f>
        <v>0</v>
      </c>
    </row>
    <row r="23" spans="2:8" ht="33" customHeight="1" x14ac:dyDescent="0.2">
      <c r="B23" s="21" t="s">
        <v>11</v>
      </c>
      <c r="C23" s="27" t="s">
        <v>13</v>
      </c>
      <c r="D23" s="45"/>
      <c r="E23" s="36"/>
      <c r="F23" s="26">
        <f>D23*E23+D23</f>
        <v>0</v>
      </c>
      <c r="G23" s="19">
        <v>1800</v>
      </c>
      <c r="H23" s="26">
        <f>SUM(F23*G23)</f>
        <v>0</v>
      </c>
    </row>
    <row r="24" spans="2:8" ht="32.25" customHeight="1" x14ac:dyDescent="0.2">
      <c r="B24" s="63" t="s">
        <v>43</v>
      </c>
      <c r="C24" s="27" t="s">
        <v>14</v>
      </c>
      <c r="D24" s="45"/>
      <c r="E24" s="36"/>
      <c r="F24" s="26">
        <f>D24*E24+D24</f>
        <v>0</v>
      </c>
      <c r="G24" s="19">
        <v>1800</v>
      </c>
      <c r="H24" s="26">
        <f>SUM(F24*G24)</f>
        <v>0</v>
      </c>
    </row>
    <row r="25" spans="2:8" ht="32.25" customHeight="1" x14ac:dyDescent="0.2">
      <c r="B25" s="16"/>
      <c r="C25" s="16"/>
      <c r="D25" s="40"/>
      <c r="E25" s="13"/>
      <c r="F25" s="13"/>
      <c r="G25" s="31"/>
      <c r="H25" s="28"/>
    </row>
    <row r="26" spans="2:8" ht="51.75" customHeight="1" x14ac:dyDescent="0.2">
      <c r="B26" s="23" t="s">
        <v>15</v>
      </c>
      <c r="C26" s="47"/>
      <c r="D26" s="71" t="s">
        <v>16</v>
      </c>
      <c r="E26" s="48" t="s">
        <v>49</v>
      </c>
      <c r="F26" s="49" t="s">
        <v>6</v>
      </c>
      <c r="G26" s="49" t="s">
        <v>7</v>
      </c>
      <c r="H26" s="49" t="s">
        <v>8</v>
      </c>
    </row>
    <row r="27" spans="2:8" ht="39" customHeight="1" x14ac:dyDescent="0.2">
      <c r="B27" s="20" t="s">
        <v>15</v>
      </c>
      <c r="C27" s="50" t="s">
        <v>17</v>
      </c>
      <c r="D27" s="51"/>
      <c r="E27" s="36"/>
      <c r="F27" s="52">
        <f>D27*E27+D27</f>
        <v>0</v>
      </c>
      <c r="G27" s="19">
        <v>100</v>
      </c>
      <c r="H27" s="26">
        <f>SUM(F27*G27)</f>
        <v>0</v>
      </c>
    </row>
    <row r="28" spans="2:8" ht="39" customHeight="1" x14ac:dyDescent="0.2">
      <c r="B28" s="53"/>
      <c r="C28" s="54"/>
      <c r="D28" s="55"/>
      <c r="E28" s="56"/>
      <c r="F28" s="57"/>
      <c r="G28" s="58"/>
      <c r="H28" s="59"/>
    </row>
    <row r="29" spans="2:8" ht="45.75" customHeight="1" x14ac:dyDescent="0.2">
      <c r="B29" s="60" t="s">
        <v>18</v>
      </c>
      <c r="C29" s="61" t="s">
        <v>4</v>
      </c>
      <c r="D29" s="68" t="s">
        <v>19</v>
      </c>
      <c r="E29" s="69" t="s">
        <v>5</v>
      </c>
      <c r="F29" s="70" t="s">
        <v>6</v>
      </c>
      <c r="G29" s="33" t="s">
        <v>20</v>
      </c>
      <c r="H29" s="33" t="s">
        <v>8</v>
      </c>
    </row>
    <row r="30" spans="2:8" ht="27.75" customHeight="1" x14ac:dyDescent="0.2">
      <c r="B30" s="64" t="s">
        <v>21</v>
      </c>
      <c r="C30" s="62" t="s">
        <v>22</v>
      </c>
      <c r="D30" s="43"/>
      <c r="E30" s="36"/>
      <c r="F30" s="26">
        <f>D30*E30+D30</f>
        <v>0</v>
      </c>
      <c r="G30" s="19">
        <v>500</v>
      </c>
      <c r="H30" s="26"/>
    </row>
    <row r="31" spans="2:8" ht="24" customHeight="1" x14ac:dyDescent="0.2">
      <c r="B31" s="64" t="s">
        <v>23</v>
      </c>
      <c r="C31" s="62" t="s">
        <v>24</v>
      </c>
      <c r="D31" s="43"/>
      <c r="E31" s="36"/>
      <c r="F31" s="26">
        <f>D31*E31+D31</f>
        <v>0</v>
      </c>
      <c r="G31" s="19">
        <v>500</v>
      </c>
      <c r="H31" s="26">
        <f>SUM(F31*G31)</f>
        <v>0</v>
      </c>
    </row>
    <row r="32" spans="2:8" ht="24" customHeight="1" x14ac:dyDescent="0.2">
      <c r="B32" s="64" t="s">
        <v>31</v>
      </c>
      <c r="C32" s="62" t="s">
        <v>25</v>
      </c>
      <c r="D32" s="43"/>
      <c r="E32" s="36"/>
      <c r="F32" s="26">
        <f>D32*E32+D32</f>
        <v>0</v>
      </c>
      <c r="G32" s="19">
        <v>500</v>
      </c>
      <c r="H32" s="26">
        <f>SUM(F32*G32)</f>
        <v>0</v>
      </c>
    </row>
    <row r="33" spans="2:8" ht="24" customHeight="1" x14ac:dyDescent="0.2">
      <c r="B33" s="64" t="s">
        <v>26</v>
      </c>
      <c r="C33" s="62"/>
      <c r="D33" s="43"/>
      <c r="E33" s="36"/>
      <c r="F33" s="26">
        <f>D33*E33+D33</f>
        <v>0</v>
      </c>
      <c r="G33" s="19">
        <v>500</v>
      </c>
      <c r="H33" s="26">
        <f>SUM(F33*G33)</f>
        <v>0</v>
      </c>
    </row>
    <row r="34" spans="2:8" ht="24" customHeight="1" thickBot="1" x14ac:dyDescent="0.25">
      <c r="B34" s="64" t="s">
        <v>27</v>
      </c>
      <c r="C34" s="62"/>
      <c r="D34" s="43"/>
      <c r="E34" s="36"/>
      <c r="F34" s="26">
        <f>D34*E34+D34</f>
        <v>0</v>
      </c>
      <c r="G34" s="19">
        <v>500</v>
      </c>
      <c r="H34" s="26">
        <f>SUM(F34*G34)</f>
        <v>0</v>
      </c>
    </row>
    <row r="35" spans="2:8" ht="28.5" customHeight="1" thickTop="1" thickBot="1" x14ac:dyDescent="0.25">
      <c r="B35" s="66" t="s">
        <v>28</v>
      </c>
      <c r="C35" s="29"/>
      <c r="D35" s="46"/>
      <c r="E35" s="29"/>
      <c r="F35" s="29"/>
      <c r="G35" s="29"/>
      <c r="H35" s="30">
        <f>SUM(H12:H34)</f>
        <v>0</v>
      </c>
    </row>
    <row r="36" spans="2:8" ht="13.5" thickTop="1" x14ac:dyDescent="0.2"/>
  </sheetData>
  <sheetProtection algorithmName="SHA-512" hashValue="iHLfjOuFjkFjVDfBvPMdc/z+cR6rRb+bD2U3BmpSgyvzjM9bAb0t0JeLswWSxF9aIU/vkx4XexOFZOR5Bd/AMg==" saltValue="3DR8VKgMv8EnLW+ICjIwXg==" spinCount="100000" sheet="1" selectLockedCells="1"/>
  <mergeCells count="4">
    <mergeCell ref="B17:D17"/>
    <mergeCell ref="B6:D6"/>
    <mergeCell ref="B8:D8"/>
    <mergeCell ref="C10:H10"/>
  </mergeCells>
  <phoneticPr fontId="2" type="noConversion"/>
  <conditionalFormatting sqref="D12:E15 D22:E24 D27:E28 D30:E34">
    <cfRule type="cellIs" dxfId="0" priority="1" stopIfTrue="1" operator="greaterThan">
      <formula>0</formula>
    </cfRule>
  </conditionalFormatting>
  <pageMargins left="0.23622047244094491" right="0.39370078740157483" top="0.35433070866141736" bottom="0.43307086614173229" header="0.35433070866141736" footer="0.31496062992125984"/>
  <pageSetup paperSize="9" scale="80" fitToHeight="0" orientation="landscape" r:id="rId1"/>
  <headerFooter alignWithMargins="0">
    <oddHeader>&amp;RAnhang 2 - LOS 3 zu Angebotsaufforderung U2-04/04/2026</oddHeader>
    <oddFooter>&amp;L14.07.2026&amp;CPreise für Wiedereinsatz&amp;RSeite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A3E1-DC55-48DF-AC68-7DB57C3CAD86}">
  <dimension ref="A3:F15"/>
  <sheetViews>
    <sheetView workbookViewId="0">
      <selection activeCell="K15" sqref="K15"/>
    </sheetView>
  </sheetViews>
  <sheetFormatPr baseColWidth="10" defaultRowHeight="12.75" x14ac:dyDescent="0.2"/>
  <cols>
    <col min="6" max="6" width="31" customWidth="1"/>
  </cols>
  <sheetData>
    <row r="3" spans="1:6" x14ac:dyDescent="0.2">
      <c r="A3" s="86" t="s">
        <v>33</v>
      </c>
      <c r="B3" s="87"/>
      <c r="C3" s="87"/>
      <c r="D3" s="87"/>
      <c r="E3" s="87"/>
      <c r="F3" s="87"/>
    </row>
    <row r="4" spans="1:6" x14ac:dyDescent="0.2">
      <c r="A4" s="87"/>
      <c r="B4" s="87"/>
      <c r="C4" s="87"/>
      <c r="D4" s="87"/>
      <c r="E4" s="87"/>
      <c r="F4" s="87"/>
    </row>
    <row r="5" spans="1:6" x14ac:dyDescent="0.2">
      <c r="A5" s="87"/>
      <c r="B5" s="87"/>
      <c r="C5" s="87"/>
      <c r="D5" s="87"/>
      <c r="E5" s="87"/>
      <c r="F5" s="87"/>
    </row>
    <row r="6" spans="1:6" x14ac:dyDescent="0.2">
      <c r="A6" s="87"/>
      <c r="B6" s="87"/>
      <c r="C6" s="87"/>
      <c r="D6" s="87"/>
      <c r="E6" s="87"/>
      <c r="F6" s="87"/>
    </row>
    <row r="7" spans="1:6" x14ac:dyDescent="0.2">
      <c r="A7" s="87"/>
      <c r="B7" s="87"/>
      <c r="C7" s="87"/>
      <c r="D7" s="87"/>
      <c r="E7" s="87"/>
      <c r="F7" s="87"/>
    </row>
    <row r="8" spans="1:6" x14ac:dyDescent="0.2">
      <c r="A8" s="87"/>
      <c r="B8" s="87"/>
      <c r="C8" s="87"/>
      <c r="D8" s="87"/>
      <c r="E8" s="87"/>
      <c r="F8" s="87"/>
    </row>
    <row r="9" spans="1:6" x14ac:dyDescent="0.2">
      <c r="A9" s="87"/>
      <c r="B9" s="87"/>
      <c r="C9" s="87"/>
      <c r="D9" s="87"/>
      <c r="E9" s="87"/>
      <c r="F9" s="87"/>
    </row>
    <row r="10" spans="1:6" x14ac:dyDescent="0.2">
      <c r="A10" s="87"/>
      <c r="B10" s="87"/>
      <c r="C10" s="87"/>
      <c r="D10" s="87"/>
      <c r="E10" s="87"/>
      <c r="F10" s="87"/>
    </row>
    <row r="11" spans="1:6" x14ac:dyDescent="0.2">
      <c r="A11" s="87"/>
      <c r="B11" s="87"/>
      <c r="C11" s="87"/>
      <c r="D11" s="87"/>
      <c r="E11" s="87"/>
      <c r="F11" s="87"/>
    </row>
    <row r="12" spans="1:6" x14ac:dyDescent="0.2">
      <c r="A12" s="87"/>
      <c r="B12" s="87"/>
      <c r="C12" s="87"/>
      <c r="D12" s="87"/>
      <c r="E12" s="87"/>
      <c r="F12" s="87"/>
    </row>
    <row r="13" spans="1:6" x14ac:dyDescent="0.2">
      <c r="A13" s="87"/>
      <c r="B13" s="87"/>
      <c r="C13" s="87"/>
      <c r="D13" s="87"/>
      <c r="E13" s="87"/>
      <c r="F13" s="87"/>
    </row>
    <row r="14" spans="1:6" x14ac:dyDescent="0.2">
      <c r="A14" s="87"/>
      <c r="B14" s="87"/>
      <c r="C14" s="87"/>
      <c r="D14" s="87"/>
      <c r="E14" s="87"/>
      <c r="F14" s="87"/>
    </row>
    <row r="15" spans="1:6" ht="95.45" customHeight="1" x14ac:dyDescent="0.2">
      <c r="A15" s="87"/>
      <c r="B15" s="87"/>
      <c r="C15" s="87"/>
      <c r="D15" s="87"/>
      <c r="E15" s="87"/>
      <c r="F15" s="87"/>
    </row>
  </sheetData>
  <sheetProtection password="CA37" sheet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3 Preise Wiedereinsatz</vt:lpstr>
      <vt:lpstr>Hinweise</vt:lpstr>
    </vt:vector>
  </TitlesOfParts>
  <Company>Bundesanstalt für Post und Telekommunikation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amedingerm</dc:creator>
  <cp:lastModifiedBy>Ruf, Hannelore</cp:lastModifiedBy>
  <cp:lastPrinted>2022-05-23T15:45:47Z</cp:lastPrinted>
  <dcterms:created xsi:type="dcterms:W3CDTF">2011-09-16T07:44:05Z</dcterms:created>
  <dcterms:modified xsi:type="dcterms:W3CDTF">2026-07-16T15:20:24Z</dcterms:modified>
</cp:coreProperties>
</file>